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C:\Users\luciana.guerra\Documents\LUCIANA\PROCESSOS\LICITAÇÃO\23477.0107102026-94 - Reedição de agulhas, seringas, equipos, cateteres e EPI\Edital e seus anexos\"/>
    </mc:Choice>
  </mc:AlternateContent>
  <xr:revisionPtr revIDLastSave="0" documentId="8_{2B5C6D1C-2C99-4C0A-93D8-7CA8D566F4D6}" xr6:coauthVersionLast="47" xr6:coauthVersionMax="47" xr10:uidLastSave="{00000000-0000-0000-0000-000000000000}"/>
  <bookViews>
    <workbookView xWindow="-120" yWindow="-120" windowWidth="29040" windowHeight="15720" xr2:uid="{4550B416-A46C-47BF-935A-703838DEC858}"/>
  </bookViews>
  <sheets>
    <sheet name="Resultado Final" sheetId="2" r:id="rId1"/>
  </sheets>
  <definedNames>
    <definedName name="_xlnm._FilterDatabase" localSheetId="0" hidden="1">'Resultado Final'!$I$8:$O$33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P32" i="2" l="1"/>
  <c r="P9" i="2" l="1"/>
  <c r="P10" i="2"/>
  <c r="P11" i="2"/>
  <c r="P12" i="2"/>
  <c r="P13" i="2"/>
  <c r="P14" i="2"/>
  <c r="P15" i="2"/>
  <c r="P16" i="2"/>
  <c r="P17" i="2"/>
  <c r="P18" i="2"/>
  <c r="P19" i="2"/>
  <c r="P20" i="2"/>
  <c r="P21" i="2"/>
  <c r="P22" i="2"/>
  <c r="P23" i="2"/>
  <c r="P24" i="2"/>
  <c r="P25" i="2"/>
  <c r="P26" i="2"/>
  <c r="P27" i="2"/>
  <c r="P28" i="2"/>
  <c r="P29" i="2"/>
  <c r="P30" i="2"/>
  <c r="P31" i="2"/>
</calcChain>
</file>

<file path=xl/sharedStrings.xml><?xml version="1.0" encoding="utf-8"?>
<sst xmlns="http://schemas.openxmlformats.org/spreadsheetml/2006/main" count="213" uniqueCount="126">
  <si>
    <t>Item</t>
  </si>
  <si>
    <t>Código Ebserh</t>
  </si>
  <si>
    <t>UASG</t>
  </si>
  <si>
    <t>Sudeste</t>
  </si>
  <si>
    <t>Centro-oeste</t>
  </si>
  <si>
    <t>UF</t>
  </si>
  <si>
    <t>MG</t>
  </si>
  <si>
    <t>GO</t>
  </si>
  <si>
    <t>DF</t>
  </si>
  <si>
    <t>RJ</t>
  </si>
  <si>
    <t>Cidade</t>
  </si>
  <si>
    <t>Juiz de Fora</t>
  </si>
  <si>
    <t>Uberlândia</t>
  </si>
  <si>
    <t>Goiânia</t>
  </si>
  <si>
    <t>Uberaba</t>
  </si>
  <si>
    <t>Brasília</t>
  </si>
  <si>
    <t>Rio de Janeiro</t>
  </si>
  <si>
    <t>Cod.Município</t>
  </si>
  <si>
    <t>Sigla Licitações</t>
  </si>
  <si>
    <t>UFJF-HUJF</t>
  </si>
  <si>
    <t>UFU-HC</t>
  </si>
  <si>
    <t>UFG-HC</t>
  </si>
  <si>
    <t>UFTM-HC</t>
  </si>
  <si>
    <t>UnB-HUB</t>
  </si>
  <si>
    <t>HU-UFJF</t>
  </si>
  <si>
    <t>HC-UFU</t>
  </si>
  <si>
    <t>HC-UFG</t>
  </si>
  <si>
    <t>HC-UFTM</t>
  </si>
  <si>
    <t>CATMAT</t>
  </si>
  <si>
    <t>Quant. Itens</t>
  </si>
  <si>
    <t>Macrorregião</t>
  </si>
  <si>
    <t>Região Compras Centralizadas</t>
  </si>
  <si>
    <t>Região B</t>
  </si>
  <si>
    <t>Participação</t>
  </si>
  <si>
    <t>CH-UFRJ</t>
  </si>
  <si>
    <t xml:space="preserve">Código AGHUx (Órgão Gerenciador) </t>
  </si>
  <si>
    <t>Descritivo Simples</t>
  </si>
  <si>
    <t>Escopo: Compra local/Regionalizada</t>
  </si>
  <si>
    <t>Período: 2025/2026</t>
  </si>
  <si>
    <t>Descritivo Completo</t>
  </si>
  <si>
    <t>Apresentação EBSERH (Unidade de Medida)</t>
  </si>
  <si>
    <t>HU-UFCAT</t>
  </si>
  <si>
    <t>HU-UFSJ</t>
  </si>
  <si>
    <t>Divinópolis</t>
  </si>
  <si>
    <t>RESERVA TÉCNICA</t>
  </si>
  <si>
    <t>Intervalo entre Lances</t>
  </si>
  <si>
    <t>Equipe de Planejamento da Contratação - Aquisição de Medicamentos/Produtos para Sáude</t>
  </si>
  <si>
    <t>EBS01227</t>
  </si>
  <si>
    <t>EBS00011</t>
  </si>
  <si>
    <t>EBS00013</t>
  </si>
  <si>
    <t>EBS00015</t>
  </si>
  <si>
    <t>EBS00029</t>
  </si>
  <si>
    <t>EBS02261</t>
  </si>
  <si>
    <t>EBS02262</t>
  </si>
  <si>
    <t>EBS01246</t>
  </si>
  <si>
    <t>EBS00077</t>
  </si>
  <si>
    <t>EBS00078</t>
  </si>
  <si>
    <t>EBS00079</t>
  </si>
  <si>
    <t>EBS05086</t>
  </si>
  <si>
    <t>N/A</t>
  </si>
  <si>
    <t>Objeto: Agulhas, Seringas, Equipos e Cateteres e EPI</t>
  </si>
  <si>
    <t>AGULHA (CÂNULA) PARA BIÓPSIA DE TECIDOS MOLES. TIPO TRUCUT 14 G x 150MM. COM GAVETA, SEMIAUTOMÁTICA.</t>
  </si>
  <si>
    <t>AGULHA PARA ANESTESIA PERIDURAL COM ALETAS,16G, 3 1/2", PONTA CURVA. TUOHY.</t>
  </si>
  <si>
    <t>AGULHA PARA ANESTESIA PERIDURAL COM ALETAS,17G, 3 1/2", PONTA CURVA. TUOHY.</t>
  </si>
  <si>
    <t>AGULHA PARA ANESTESIA PERIDURAL COM ALETAS,18G, 3 1/2", PONTA CURVA. TUOHY.</t>
  </si>
  <si>
    <t>AGULHA PARA ANESTESIA RAQUIDIANA E PUNÇÃO LIQUÓRICA,27G, 3 1/2",PONTA QUINCKE.</t>
  </si>
  <si>
    <t>AGULHA PARA COLETA DE SANGUE À VÁCUO, 21 G x 1 1/4 (30 a 32 x 0,8 mm), COM DISPOSITIVO DE SEGURANÇA</t>
  </si>
  <si>
    <t>AGULHA PARA COLETA DE SANGUE À VÁCUO, 22 G x 1 1/4 ( 32 x 0,7 mm), COM DISPOSITIVO DE SEGURANÇA</t>
  </si>
  <si>
    <t>AGULHA TIPO HUBER COM ANGULAÇÃO DE 90 GRAUS, 22 G x 15 MM. COM DISPOSITIVO DE SEGURANÇA.</t>
  </si>
  <si>
    <t>SERINGA DESCARTÁVEL 10 ML, COM BICO LUER LOCK CENTRAL.</t>
  </si>
  <si>
    <t>SERINGA DESCARTÁVEL 20 ML, COM BICO LUER LOCK CENTRAL.</t>
  </si>
  <si>
    <t>SERINGA DESCARTÁVEL 20 ML, COM BICO LUER SLIP.</t>
  </si>
  <si>
    <t>CATETER PARA EMBOLECTOMIA, TIPO FOGARTY .</t>
  </si>
  <si>
    <t>UNIDADE</t>
  </si>
  <si>
    <t>Item Pregão Antigo</t>
  </si>
  <si>
    <t>AGULHA (CÂNULA) PARA BIÓPSIA DE TECIDOS MOLES TIPO TRUCUT 14 G X 150 MM - DESCARTÁVEL, MANDRIL COM GAVETA PARA ARMAZENAMENTO DO FRAGMENTO (GUILHOTINA), SEMIAUTOMÁTICA, AÇO INOXIDÁVEL, COM PROTETOR, ESTÉRIL, COM DUAS OPÇÕES DE DISPARO, CÂNULA CENTIMETRADA COM MARCAÇÃO ECOGÊNICA DE UM EM UM CENTÍMETRO E PONTA ECOGÊNICA. EMBALAGEM INDIVIDUAL EM PAPEL GRAU CIRÚRGICO COM ABERTURA EM PÉTALA ASSÉPTICA, COM DADOS DE IDENTIFICAÇÃO E PROCEDÊNCIA, TEMPO DE VALIDADE, LOTE E REGISTRO NO MINISTÉRIO DA SAÚDE. | APRESENTAÇÃO: UNIDADE</t>
  </si>
  <si>
    <t>AGULHA PARA ANESTESIA PERIDURAL COM ALETAS, CALIBRE 16 G COM COMPRIMENTO DE 3 1/2´´ EM AÇO INOX; COM PONTA CURVA E CALCANHAR CEGO (TIPO TUOHY), ISENTA DE REBARBAS OU IMPERFEIÇÕES; CÂNULA DEMARCADA EM CM; CANHÃO TIPO LUER LOCK, TRANSLÚCIDO E INTERNAMENTE CÔNICO, COM CONEXÃO PERFEITA COM DISPOSITIVOS. TAMPA PROTETORA. ESTÉRIL, DESCARTÁVEL, DE USO ÚNICO. EMBALAGEM INDIVIDUAL RESISTENTE COM ABERTURA EM PÉTALA ASSÉPTICA, CONTENDO A IDENTIFICAÇÃO DO PRODUTO, LOTE E VALIDADE DE FÁCIL VISUALIZAÇÃO. REGISTRO NO MINISTÉRIO DA SAÚDE.</t>
  </si>
  <si>
    <t>AGULHA PARA ANESTESIA PERIDURAL COM ALETAS, CALIBRE 17 G COM COMPRIMENTO DE 3 1/2´´ EM AÇO INOX; COM PONTA CURVA E CALCANHAR CEGO (TIPO TUOHY), ISENTA DE REBARBAS OU IMPERFEIÇÕES; CÂNULA DEMARCADA EM CM; CANHÃO TIPO LUER LOCK, TRANSLÚCIDO E INTERNAMENTE CÔNICO, COM CONEXÃO PERFEITA COM DISPOSITIVOS. TAMPA PROTETORA. ESTÉRIL, DESCARTÁVEL, DE USO ÚNICO. EMBALAGEM INDIVIDUAL RESISTENTE COM ABERTURA EM PÉTALA ASSÉPTICA, CONTENDO A IDENTIFICAÇÃO DO PRODUTO, LOTE E VALIDADE DE FÁCIL VISUALIZAÇÃO. | APRESENTAÇÃO: UNIDADE</t>
  </si>
  <si>
    <t>AGULHA PARA ANESTESIA PERIDURAL COM ALETAS, CALIBRE 18 G COM COMPRIMENTO DE 3 1/2´´ EM AÇO INOX; COM PONTA CURVA E CALCANHAR CEGO (TIPO TUOHY), ISENTA DE REBARBAS OU IMPERFEIÇÕES; CÂNULA DEMARCADA EM CM; CANHÃO TIPO LUER LOCK, TRANSLÚCIDO E INTERNAMENTE CÔNICO, COM CONEXÃO PERFEITA COM DISPOSITIVOS. TAMPA PROTETORA. ESTÉRIL, DESCARTÁVEL, DE USO ÚNICO. EMBALAGEM INDIVIDUAL RESISTENTE COM ABERTURA EM PÉTALA ASSÉPTICA, CONTENDO A IDENTIFICAÇÃO DO PRODUTO, LOTE E VALIDADE DE FÁCIL VISUALIZAÇÃO. | APRESENTAÇÃO: UNIDADE</t>
  </si>
  <si>
    <t>AGULHA PARA ANESTESIA RAQUIDIANA E PUNÇÃO LIQUÓRICA (COLETA DE LÍQUOR), CALIBRE 27 G COM COMPRIMENTO DE 3 1/2 POLEGADAS (CERCA DE 90 MM), EM AÇO INOX, COM PONTA TIPO QUINCKE COM MANDRIL METÁLICO, ISENTA DE REBARBAS OU IMPERFEIÇÕES. CÂNULA DE PAREDES FINAS, CANHÃO TIPO LUER LOCK, TRANSLÚCIDO E INTERNAMENTE CÔNICO, COM CONEXÃO PERFEITA COM DISPOSITIVOS. TAMPA PROTETORA. ESTÉRIL, DESCARTÁVEL, USO ÚNICO. EMBALAGEM INDIVIDUAL RESISTENTE COM ABERTURA EM PÉTALA ASSÉPTICA, CONTENDO A IDENTIFICAÇÃO DO PRODUTO, LOTE E VALIDADE DE FÁCIL VISUALIZAÇÃO. REGISTRO NA ANVISA.</t>
  </si>
  <si>
    <t>AGULHA PARA COLETA DE SANGUE À VÁCUO, AÇO INOXIDÁVEL SILICONIZADO, 21 G X 1 1/4 (30 A 32 X 0,8 MM), COM DISPOSITIVO DE SEGURANÇA SEGUNDO A NR32, BISEL CURTO TRIFACETADO, CONECTOR LUER LOCK EM PLÁSTICO, PROTETOR PLÁSTICO, ESTÉRIL, DESCARTÁVEL, EMBALAGEM INDIVIDUAL. | APRESENTAÇÃO: UNIDADE</t>
  </si>
  <si>
    <t>AGULHA PARA COLETA DE SANGUE À VÁCUO, AÇO INOXIDÁVEL SILICONIZADO, 22 G X 1 1/4 (32 X 0,7 MM), COM DISPOSITIVO DE SEGURANÇA SEGUNDO A NR32, BISEL CURTO TRIFACETADO, CONECTOR LUER LOCK EM PLÁSTICO, PROTETOR PLÁSTICO, ESTÉRIL, DESCARTÁVEL, EMBALAGEM INDIVIDUAL. | APRESENTAÇÃO: UNIDADE</t>
  </si>
  <si>
    <t>AGULHA TIPO HUBER COM ANGULAÇÃO DE 90 GRAUS, 22 G X 15 MM, PARA PUNÇÃO DE RESERVATÓRIO DE INFUSÃO DE LONGA DURAÇÃO, ESTÉRIL, APIROGÊNICA, ISENTA DE ASPEREZA, SILICONIZADO, DEVENDO PROPORCIONAR PUNÇÃO PRECISA SEM TRAUMATISMO DOS TECIDOS E DO SILICONE DO RESERVATÓRIO; COM TUBO EM PVC TRANSPARENTE DE 20 CM (+/- 2 CM), COM CLAMP E CONETOR LUER LOCK; COM SUPORTE EM PLÁSTICO FLEXÍVEL QUE PERMITA FIXAÇÃO RENTE A PELE. COM DISPOSITIVO DE SEGURANÇA CONFORME A NR 32. | APRESENTAÇÃO: UNIDADE</t>
  </si>
  <si>
    <t>SERINGA DESCARTÁVEL 10 ML, COM BICO LUER LOCK CENTRAL, CILINDRO EM POLIPROPILENO TRANSPARENTE COM ESCALA DE GRADUAÇÃO PRECISA MILIMETRADA E NUMERADA A CADA 1 ML, TRAÇOS E NÚMEROS LEGÍVEIS, ÊMBOLO COM TRAVA E PONTEIRA DE BORRACHA SILICONIZADA, COM PERFEITO AJUSTE E DESLIZE ÊMBOLO-CILINDRO. ATÓXICA, APIROGÊNICA. ESTÉRIL E DESCARTÁVEL. EMBALAGEM INDIVIDUAL RESISTENTE COM ABERTURA EM PÉTALA ASSÉPTICA, CONTENDO A IDENTIFICAÇÃO DO PRODUTO, LOTE E VALIDADE DE FÁCIL VISUALIZAÇÃO.</t>
  </si>
  <si>
    <t>SERINGA DESCARTÁVEL 20 ML, COM BICO LUER LOCK CENTRAL, CILINDRO EM POLIPROPILENO TRANSPARENTE COM ESCALA DE GRADUAÇÃO PRECISA MILIMETRADA E NUMERADA A CADA 5 ML, TRAÇOS E NÚMEROS LEGÍVEIS, ÊMBOLO COM TRAVA E PONTEIRA DE BORRACHA SILICONIZADA, COM PERFEITO AJUSTE E DESLIZE ÊMBOLO-CILINDRO. ATÓXICA, APIROGÊNICA. ESTÉRIL E DESCARTÁVEL. EMBALAGEM INDIVIDUAL RESISTENTE COM ABERTURA EM PÉTALA ASSÉPTICA, CONTENDO A IDENTIFICAÇÃO DO PRODUTO, LOTE E VALIDADE DE FÁCIL VISUALIZAÇÃO.</t>
  </si>
  <si>
    <t>SERINGA DESCARTÁVEL 20 ML, COM BICO LUER SLIP, CILINDRO EM POLIPROPILENO TRANSPARENTE COM ESCALA DE GRADUAÇÃO COM TINTA PERMANENTE PRECISA MILIMETRADA E NUMERADA A CADA 5 ML COM TRAÇOS LONGOS E SECUNDÁRIOS A CADA 1 ML. NÚMEROS LEGÍVEIS, ÊMBOLO DESLIZÁVEL AJUSTADO AO CORPO DA SERINGA COM TRAVA E PONTEIRA DE BORRACHA SILICONIZADA, COM PERFEITO AJUSTE E DESLIZE ÊMBOLO-CILINDRO. FLANGE COM FORMATO ANATÔMICO. ATÓXICA, APIROGÊNICA. ESTÉRIL E DESCARTÁVEL. EMBALAGEM INDIVIDUAL RESISTENTE COM ABERTURA EM PÉTALA ASSÉPTICA, CONTENDO A IDENTIFICAÇÃO DO PRODUTO, LOTE E VALIDADE DE FÁCIL VISUALIZAÇÃO.</t>
  </si>
  <si>
    <t>CATETER PARA EMBOLECTOMIA, TIPO FOGARTY CERCA DE 80 CM, TAMANHOS: 3FR,4FR,5FR,6FR E 7FR, COM BALÃO, MATERIAL POLÍMERO BIOCOMPATÍVEL, FLEXÍVEL, ESTÉRIL, DESCARTÁVEL, EMBALAGEM RESISTENTE COM ABERTURA ASSÉPTICA, CONTENDO IDENTIFICAÇÃO DO PRODUTO, LOTE E VALIDADE DE FÁCIL VISUALIZAÇÃO E POSSUIR REGISTRO NA ANVISA/MS. O FORNECEDOR DEVERÁ TER DISPONÍVEL OS TAMANHOS E A ESCOLHA DO QUANTITATIVO POR TAMANHOS SERÁ DEFINIDO PELA ADMINISTRAÇÃO DURANTE A EMISSÃO DA NOTA DE EMPENHO</t>
  </si>
  <si>
    <t>EBS00449</t>
  </si>
  <si>
    <t>EBS08795</t>
  </si>
  <si>
    <t>EBS02266</t>
  </si>
  <si>
    <t>EBS00095</t>
  </si>
  <si>
    <t>EBS00475</t>
  </si>
  <si>
    <t>EBS00474</t>
  </si>
  <si>
    <t>EBS13477</t>
  </si>
  <si>
    <t>EBS00480</t>
  </si>
  <si>
    <t>EBS04909</t>
  </si>
  <si>
    <t>EBS05995</t>
  </si>
  <si>
    <t xml:space="preserve"> AVENTAL CIRÚRGICO, ESTÉRIL, IMPERMEÁVEL. 50 G/M². 190X175CM. </t>
  </si>
  <si>
    <t>AVENTAL HOSPITALAR PARA PROCEDIMENTO NÃO ESTÉRIL, IMPERMEÁVEL. 50G/M². MÍN.140X120CM</t>
  </si>
  <si>
    <t>LUVA CIRÚRGICA, EM BORRACHA SINTÉTICA,  6,5. ISENTA DE LÁTEX, PÓ, ESTÉRIL.</t>
  </si>
  <si>
    <t>LUVA CIRÚRGICA, EM BORRACHA SINTÉTICA,  8,0. ISENTA DE LÁTEX, PÓ, ESTÉRIL.</t>
  </si>
  <si>
    <t>MÁSCARA CIRÚRGICA COM 4 TIRAS LATERAIS NÃO ELÁSTICAS PARA FIXAÇÃO. GRAM. MÍN. 40GR/M²</t>
  </si>
  <si>
    <t>MÁSCARA CIRÚRGICA COM 4 ELÁSTICOS LATERAIS . GRAM. MÍN. 40GR/M²</t>
  </si>
  <si>
    <t>MÁSCARA DE PROTEÇÃO FACIAL, TIPO RESPIRADOR,  PFF2, FORMATO CONCHA, COM CARVÃO ATIVADO.</t>
  </si>
  <si>
    <t>ÓCULOS DE PROTEÇÃO INDIVIDUAL,  POLICARBONATO,   LENTE ANTIEMBAÇANTE.</t>
  </si>
  <si>
    <t>PROTETOR FACIAL,   POLICARBONATO, INCOLOR, COMPRIMENTO: 200MM, COROA DE PLÁSTICO.</t>
  </si>
  <si>
    <t xml:space="preserve">LUVA DE BORRACHA, LÁTEX NATURAL (G), MULTICORES, MULTIUSO,       CANO LONGO. </t>
  </si>
  <si>
    <t>LUVA DE SEGURANÇA, NEOPRENE, 10¹/², COMPRIMENTO 35,5CM, ANTIDERRAPANTE.</t>
  </si>
  <si>
    <t>PROTETOR RADIOLÓGICO DE GÔNADAS,  ADULTO.</t>
  </si>
  <si>
    <t>AVENTAL CIRÚRGICO, ESTÉRIL, IMPERMEÁVEL. CONFECCIONADO EM NÃO-TECIDO SMS, 100% POLIPROPILENO, GRAU MÉDICO, ANTIESTÁTICO. POSSUIR GRAMATURA MÍNIMA DE 50 G/M². MEDIDAS DE 190 CM DE LARGURA, 175 CM DE COMPRIMENTO. MANGAS LONGAS DE 70 CM DE COMPRIMENTO MÍNIMO. REFORÇO IMPERMEÁVEL EM POLIETILENO NO TÓRAX, ABDÔMEN E MEMBROS INFERIORES E MANGAS. REPELENTE A FLUIDOS CORPORAIS, ANTIALÉRGICO, ATÓXICO, LIVRE DE LÁTEX, RESISTENTE À ABRASÃO (BAIXO DESPRENDIMENTO DE PARTÍCULAS, REDUZ RISCO DE CONTAMINAÇÃO), RESISTÊNCIA MICROBIOLÓGICA, CONFORTÁVEL AO USUÁRIO, TRANSPIRÁVEL, DESCARTÁVEL. GOLA TIPO RAGLAN, MANGAS LONGAS, PUNHOS EM 100% POLIÉSTER E/ OU ALGODÃO, CANELADO EM MALHA PARA MAIOR SEGURANÇA, COM ADEQUADO AJUSTE, E ALÇA FIXADORA PARA DEDO POLEGAR (DEDAL). FECHAMENTO NAS COSTAS AJUSTÁVEL POR VELCRO OU TIRAS. FAIXA DE AMARRAÇÃO NA CINTURA COM TRANSPASSE LATERAL (TIPO OPA) E COSTURAS SELADAS. ACOMPANHA 01 TOALHA ABSORVENTE EM NÃO TECIDO. POSSUIR DOBRADURA ASSÉPTICA, ACONDICIONADO EM ENVOLTÓRIO DE NÃO TECIDO SMS. TODO MATERIAL ACONDICIONADO EM EMBALAGEM DE PAPEL GRAU CIRÚRGICO E FILME DE POLIETILENO.DEVE ATENDER AOS REQUISITOS DAS NORMAS TÉCNICAS ABNT NBR ISSO 13688:2017, ABNT NBR 16064:2016, ABNT NBR 14873:2002. APRESENTAR REGISTRO NO MINISTÉRIO DA SAÚDE/ANVISA, E LAUDO COMPROBATÓRIO DE EFICIÊNCIA DE FILTRAÇÃO BACTERIANA (BFE) DO PRODUTO ACABADO. DEVE POSSUIR CERTIFICADO DE APROVAÇÃO (CA) VÁLIDO ACEITA-SE VARIAÇÃO NAS MEDIDAS DE COMPRIMENTO E LARGURA DE 5 CM.</t>
  </si>
  <si>
    <t>AVENTAL HOSPITALAR, NÃO ESTÉRIL, IMPERMEÁVEL. CONFECCIONADO EM NÃO-TECIDO SMS, 100% POLIPROPILENO, GRAU MÉDICO, ANTIESTÁTICO. POSSUIR GRAMATURA MÍNIMA DE 50 G/M². MEDIDAS MÍNIMAS DE 140 CM DE LARGURA, 120 CM DE COMPRIMENTO. MANGAS LONGAS, PUNHO ELÁSTICO OU COM RIBANA, SISTEMA DE AJUSTE E FIXAÇÃO ATRAVÉS DE TIRAS NO PESCOÇO E DOIS PARES DE AMARRILHOS NAS COSTAS E NA CINTURA, REFORÇO IMPERMEÁVEL EM POLIETILENO NO TÓRAX, ABDÔMEN E MEMBROS INFERIORES E MANGAS. REPELENTE A FLUIDOS CORPORAIS, ANTIALÉRGICO, ATÓXICO, LIVRE DE LÁTEX, RESISTENTE À ABRASÃO (BAIXO DESPRENDIMENTO DE PARTÍCULAS, REDUZ RISCO DE CONTAMINAÇÃO), RESISTÊNCIA MICROBIOLÓGICA, CONFORTÁVEL AO USUÁRIO, TRANSPIRÁVEL, DESCARTÁVEL. EMBALAGEM RESISTENTE E SEGURA, COM IDENTIFICAÇÃO DO PRODUTO, DATA DE FABRICAÇÃO, VALIDADE E LOTE. DEVE ATENDER AOS REQUISITOS DAS NORMAS TÉCNICAS ABNT NBR ISSO 13688:2017 E ABNT NBR 14873:2002.APRESENTAR REGISTRO NO MINISTÉRIO DA SAÚDE/ANVISA, E LAUDO COMPROBATÓRIO DE EFICIÊNCIA DE FILTRAÇÃO BACTERIANA (BFE) DO PRODUTO ACABADO. ACEITA-SE VARIAÇÃO NAS MEDIDAS DE COMPRIMENTO E LARGURA DE 5 CM PARA MAIS OU MENOS.DEVE POSSUIR CERTIFICADO DE APROVAÇÃO (CA) VÁLIDO |.</t>
  </si>
  <si>
    <t xml:space="preserve">LUVA CIRÚRGICA, EM BORRACHA SINTÉTICA, TAMANHO 6,5. COMPRIMENTO MÍNIMO DE 260 MM. ISENTA DE LÁTEX, PÓ, ESTÉRIL, SEM IRRITANTES DÉRMICOS, RESÍDUOS E IMPUREZAS, PUNHO COM NO MÍNIMO 8 CM DE COMPRIMENTO E BAINHA ARREDONDADA REFORÇADA. FORMATO ANATÔMICO. TEXTURA UNIFORME, RESISTENTE A TRAÇÃO SEM PROVOCAR ESTIRAMENTO. PUNHO AJUSTADO COM BAINHA OU OUTRO DISPOSITIVO CAPAZ DE ASSEGURAR UM AJUSTE PERFEITO E PROPORCIONAR FÁCIL CALÇAMENTO. USO ÚNICO. ACONDICIONADA EM INVÓLUCRO INTERNO COM DOBRAS PARA ABERTURA ASSÉPTICA E INFORMAÇÃO DE MÃO DIREITA E ESQUERDA. EMBALAGEM EXTERNA COM IDENTIFICAÇÃO DO PRODUTO, LOTE, VALIDADE. TODO O MATERIAL DEVE SER RESISTENTE, PERMITIR MANUSEIO E UTILIZAÇÃO SEGURA PARA USO HOSPITALAR. DEVE APRESENTAR CERTIFICADO DE APROVAÇÃO (CA) DE PROTEÇÃO DAS MÃOS CONTRA AGENTES BIOLÓGICOS E REGISTRO NA ANVISA. | </t>
  </si>
  <si>
    <t>LUVA CIRÚRGICA, EM BORRACHA SINTÉTICA, TAMANHO 8,0. COMPRIMENTO MÍNIMO DE 270 MM. ISENTA DE LÁTEX, PÓ, ESTÉRIL, SEM IRRITANTES DÉRMICOS, RESÍDUOS E IMPUREZAS, PUNHO COM NO MÍNIMO 9 CM DE COMPRIMENTO E BAINHA ARREDONDADA REFORÇADA. FORMATO ANATÔMICO. TEXTURA UNIFORME, RESISTENTE A TRAÇÃO SEM PROVOCAR ESTIRAMENTO. PUNHO AJUSTADO COM BAINHA OU OUTRO DISPOSITIVO CAPAZ DE ASSEGURAR UM AJUSTE PERFEITO E PROPORCIONAR FÁCIL CALÇAMENTO. USO ÚNICO. ACONDICIONADA EM INVÓLUCRO INTERNO COM DOBRAS PARA ABERTURA ASSÉPTICA E INFORMAÇÃO DE MÃO DIREITA E ESQUERDA. EMBALAGEM EXTERNA COM IDENTIFICAÇÃO DO PRODUTO, LOTE, VALIDADE. TODO O MATERIAL DEVE SER RESISTENTE, PERMITIR MANUSEIO E UTILIZAÇÃO SEGURA PARA USO HOSPITALAR. DEVE APRESENTAR CERTIFICADO DE APROVAÇÃO (CA) DE PROTEÇÃO DAS MÃOS CONTRA AGENTES BIOLÓGICOS E REGISTRO NA ANVISA.</t>
  </si>
  <si>
    <t>MÁSCARA CIRÚRGICA COM 4 TIRAS LATERAIS NÃO ELÁSTICAS PARA FIXAÇÃO, DE COMPRIMENTO 40 CM CADA, TRIPLA CAMADA EM SMS, TIPO NÃO TECIDO DE USO ODONTO-MÉDICO-HOSPITALAR, COR BRANCA. GRAMATURA MÍNIMA DE 40 GR/M², COM EFICIÊNCIA DE FILTRAÇÃO BACTERIANA ACIMA DE 95% E EFICIÊNCIA DE FILTRAGEM DE PARTÍCULAS DE 95% NO MÍNIMO, COM DISPOSITIVO PARA AJUSTE NASAL (CLIP), COMPRIMENTO 14 CM, FIXADO NO CORPO DA MÁSCARA, MODELO RETANGULAR, TODO MATERIAL DEVE RESISTENTE, ISENTO DE RESÍDUOS, IMPUREZAS, ATÓXICA, HIPOALERGÊNICA E INODORA, SER MACIO, POSSUIR ACABAMENTO REGULAR, PROPICIAR CONFORTO, FÁCIL MANUSEIO E UTILIZAÇÃO SEGURA. AS TIRAS DEVEM SER FIXADAS NAS MARGENS HORIZONTAIS OU VERTICAIS DA MÁSCARA, SEM FUROS OU COSTURAS. NÃO ESTÉRIL, USO ÚNICO, HOSPITALAR. EMBALAGEM COM DADOS DE IDENTIFICAÇÃO E PROCEDÊNCIA, VALIDADE E LOTE. EXIGIDO O NÚMERO DE REGISTRO NA ANVISA PARA ESTE TIPO DE PRODUTO E/OU RELATÓRIOS DE ENSAIO EFICIÊNCIA DE FILTRAGEM DE PARTÍCULAS (EFP) E ENSAIO DE EFICIÊNCIA DE FILTRAGEM BACTERIOLÓGICA (BFE) EMITIDO POR LABORATÓRIO ACREDITADO PELO INMETRO CONTENDO OS ITENS DA ABNT NBR 15052:2021.</t>
  </si>
  <si>
    <t>MÁSCARA CIRÚRGICA COM ELÁSTICOS LATERAIS DE COMPRIMENTO ADEQUADO PARA FIXAÇÃO, TRIPLA CAMADA EM SMS, TIPO NÃO TECIDO DE USO ODONTO-MÉDICO-HOSPITALAR, COR BRANCA. GRAMATURA MÍNIMA DE 40 GR/M², COM EFICIÊNCIA DE FILTRAÇÃO BACTERIANA ACIMA DE 95% E EFICIÊNCIA DE FILTRAGEM DE PARTÍCULAS DE 98% NO MÍNIMO, COM DISPOSITIVO PARA AJUSTE NASAL (CLIP), COMPRIMENTO 14 CM, FIXADO NO CORPO DA MÁSCARA, MODELO RETANGULAR, TODO MATERIAL DEVE RESISTENTE, ISENTO DE RESÍDUOS, IMPUREZAS, ATÓXICA, HIPOALERGÊNICA E INODORA, SER MACIO, POSSUIR ACABAMENTO REGULAR, PROPICIAR CONFORTO, FÁCIL MANUSEIO E UTILIZAÇÃO SEGURA. OS ELÁSTICOS DEVEM SER FIXADOS NAS MARGENS HORIZONTAIS OU VERTICAIS DA MÁSCARA, SEM FUROS OU COSTURAS. NÃO ESTÉRIL, USO ÚNICO, HOSPITALAR. EMBALAGEM COM DADOS DE IDENTIFICAÇÃO E PROCEDÊNCIA, VALIDADE E LOTE. EXIGIDO O NÚMERO DE REGISTRO NA ANVISA PARA ESTE TIPO DE PRODUTO E/OU RELATÓRIOS DE ENSAIO EFICIÊNCIA DE FILTRAGEM DE PARTÍCULAS (EFP) E ENSAIO DE EFICIÊNCIA DE FILTRAGEM BACTERIOLÓGICA (BFE) EMITIDO POR LABORATÓRIO ACREDITADO PELO INMETRO CONTENDO OS ITENS DA ABNT NBR 15052:2004.</t>
  </si>
  <si>
    <t>MÁSCARA DE PROTEÇÃO FACIAL, TIPO RESPIRADOR, CLASSE PFF2, COM FORMATO CONCHA, COM FILTRO PARA PARTÍCULAS BIOLÓGICAS NA FORMA DE AEROSSÓIS, CAMADAS DE FIBRAS SINTÉTICAS COM CARVÃO ATIVADO, USO HOSPITALAR. CONSTITUÍDO POR DUAS TIRAS ELÁSTICAS PARA AJUSTE E FIXAÇÃO NA CABEÇA, CLIPE NASAL FIXADO NO CORPO DA MÁSCARA. MATERIAL RESISTENTE, MACIO, ISENTA DE IRRITANTES DÉRMICOS QUE PROPICIE O AJUSTE ANATÔMICO. EFICÁCIA MÍNIMA NA FILTRAÇÃO DE 94% DE PARTÍCULAS DE ATÉ 0,3 MICRÔMETROS. TAMANHO REGULAR. DESCARTÁVEL, ATÓXICA, HIPOALERGÊNICA E INODORA. DEVE APRESENTAR CERTIFICADO DE APROVAÇÃO (CA) PARA ESTE TIPO DE PRODUTO PFF2 E DA NIOSHI COMO N95 E REGISTRO ANVISA. | APRESENTAÇÃO: UNIDADE</t>
  </si>
  <si>
    <t>ÓCULOS DE PROTEÇÃO INDIVIDUAL, MATERIAL ARMAÇÃO POLICARBONATO, MATERIAL LENTE POLICARBONATO, TIPO LENTE ANTIEMBAÇANTE, MODELO LENTES APOIO NASAL COM PROTEÇÃO LATERAL, INCOLOR/HASTE TIPO ESPÁTULA REGULA COMPRIMENTO. LENTE ÚNICA, AMPLA VISÃO. TODO O MATERIAL DEVE SER RESISTENTE A RANHURAS, A AGRESSORES MECÂNICOS E QUÍMICOS, DE FÁCIL MANUSEIO E HIGIENIZAÇÃO, PROPORCIONAR CONFORTO, AJUSTE ADEQUADO AO ROSTO E VEDAÇÃO SEGURA CONTRA PARTÍCULAS VOLANTES. EMBALAGEM INDIVIDUAL RESISTENTE, COM IDENTIFICAÇÃO DO PRODUTO, DEVENDO APRESENTAR CA.</t>
  </si>
  <si>
    <t>PROTETOR FACIAL, MATERIAL POLICARBONATO, COR INCOLOR, COMPRIMENTO 200 MM, MATERIAL COROA PLÁSTICO, AJUSTÁVEL E ARTICULADA, TIPO FIXAÇÃO CARNERIA REGULÁVEL POR CATRACA.</t>
  </si>
  <si>
    <t xml:space="preserve">LUVA BORRACHA, MATERIAL: LÁTEX NATURAL, TAMANHO: GRANDE, CORES: VERDE, AMARELO OU AZUL; USO: MULTIUSO, TAMANHO CANO: LONGO. ACABAMENTO INTERNO LISO, REFORÇADA, COM SUPERFÍCIE EXTERNA ANTIDERRAPANTE (PALMAS E DEDOS), COM PROTEÇÃO PARA NTEBRAÇO. DEVERÁ ESTAR EM 
CONFORMIDADE COM AS NORMAS DA ABNT NBR 13.393 E POSSUIR CERTIFICADO DE APROVAÇÃO.EMBALAGEM LACRADA COM DADOS DE IDENTIFICAÇÃO DO PRODUTO E MARCA DO FABRICANTE. </t>
  </si>
  <si>
    <t>LUVA SEGURANÇA, MATERIAL: NEOPRENE, TAMANHO: 10¹/², APLICAÇÃO: PARA PROTEÇÃO TÉRMICA (ALTAS TEMPERATURAS), CARACTERÍSTICAS ADICIONAIS: FORRO ISOLANTE COM DUPLA CAMADA DE ALGODÃO, COMPRIMENTO: 35,5 CM, MODELO: PALMA ANTIDERRAPANTE. APRESENTAÇÃO: PAR.</t>
  </si>
  <si>
    <t>PROTETOR RADIOLÓGICO, DE GÔNADAS, PARA ADULTO, CONFECCIONADO EM BORRACHA PLUMBÍFERA FLEXÍVEL COM EQUIVALÊNCIA DE 0.50 MMPB, ACABAMENTO EM NYLON IMPERMEÁVEL, LAVÁVEL. POSSUIR CERTIFICADO DE APROVAÇÃO (CA) DO MINISTÉRIO DO TRABALHO E EMPREGO (MTE) E REGISTRO NO MS/ANVISA.</t>
  </si>
  <si>
    <t>PAR</t>
  </si>
  <si>
    <t>AMPLA</t>
  </si>
  <si>
    <t>Processo SEI: 23477.010710/2026-94</t>
  </si>
  <si>
    <t>Descrição Detalhada do Objeto</t>
  </si>
  <si>
    <t>Catalão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</si>
</sst>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_-;\-* #,##0_-;_-* &quot;-&quot;??_-;_-@_-"/>
  </numFmts>
  <fonts count="5" x14ac:knownFonts="1">
    <font>
      <sz val="11"/>
      <color theme="1"/>
      <name val="Calibri"/>
      <family val="2"/>
      <scheme val="minor"/>
    </font>
    <font>
      <b/>
      <sz val="11"/>
      <color theme="1"/>
      <name val="Calibri"/>
      <family val="2"/>
      <scheme val="minor"/>
    </font>
    <font>
      <sz val="11"/>
      <color theme="1"/>
      <name val="Calibri"/>
      <family val="2"/>
      <scheme val="minor"/>
    </font>
    <font>
      <sz val="11"/>
      <name val="Calibri"/>
      <family val="2"/>
      <scheme val="minor"/>
    </font>
    <font>
      <b/>
      <sz val="11"/>
      <name val="Calibri"/>
      <family val="2"/>
      <scheme val="minor"/>
    </font>
  </fonts>
  <fills count="5">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9" tint="0.39997558519241921"/>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style="thin">
        <color indexed="64"/>
      </right>
      <top/>
      <bottom/>
      <diagonal/>
    </border>
    <border>
      <left style="medium">
        <color indexed="64"/>
      </left>
      <right style="medium">
        <color indexed="64"/>
      </right>
      <top style="medium">
        <color indexed="64"/>
      </top>
      <bottom/>
      <diagonal/>
    </border>
  </borders>
  <cellStyleXfs count="2">
    <xf numFmtId="0" fontId="0" fillId="0" borderId="0"/>
    <xf numFmtId="43" fontId="2" fillId="0" borderId="0" applyFont="0" applyFill="0" applyBorder="0" applyAlignment="0" applyProtection="0"/>
  </cellStyleXfs>
  <cellXfs count="36">
    <xf numFmtId="0" fontId="0" fillId="0" borderId="0" xfId="0"/>
    <xf numFmtId="0" fontId="1" fillId="2" borderId="3" xfId="0" applyFont="1" applyFill="1" applyBorder="1" applyAlignment="1">
      <alignment horizontal="center" vertical="center"/>
    </xf>
    <xf numFmtId="0" fontId="0" fillId="3" borderId="5" xfId="0" applyFill="1" applyBorder="1" applyAlignment="1">
      <alignment horizontal="center" vertical="center"/>
    </xf>
    <xf numFmtId="0" fontId="0" fillId="3" borderId="1" xfId="0" applyFill="1" applyBorder="1" applyAlignment="1">
      <alignment horizontal="center" vertical="center"/>
    </xf>
    <xf numFmtId="0" fontId="3" fillId="0" borderId="0" xfId="0" applyFont="1"/>
    <xf numFmtId="0" fontId="4" fillId="2" borderId="1" xfId="0" applyFont="1" applyFill="1" applyBorder="1" applyAlignment="1">
      <alignment horizontal="center"/>
    </xf>
    <xf numFmtId="3" fontId="3" fillId="2" borderId="1" xfId="0" applyNumberFormat="1" applyFont="1" applyFill="1" applyBorder="1" applyAlignment="1">
      <alignment horizontal="center"/>
    </xf>
    <xf numFmtId="0" fontId="3" fillId="2" borderId="1" xfId="0" applyFont="1" applyFill="1" applyBorder="1" applyAlignment="1">
      <alignment horizontal="center"/>
    </xf>
    <xf numFmtId="1" fontId="3" fillId="2" borderId="1" xfId="0" applyNumberFormat="1" applyFont="1" applyFill="1" applyBorder="1" applyAlignment="1">
      <alignment horizontal="center"/>
    </xf>
    <xf numFmtId="0" fontId="4" fillId="2" borderId="2" xfId="0" applyFont="1" applyFill="1" applyBorder="1" applyAlignment="1">
      <alignment horizontal="center"/>
    </xf>
    <xf numFmtId="0" fontId="3" fillId="2" borderId="2" xfId="0" applyFont="1" applyFill="1" applyBorder="1" applyAlignment="1">
      <alignment horizontal="center"/>
    </xf>
    <xf numFmtId="3" fontId="3" fillId="2" borderId="2" xfId="0" applyNumberFormat="1" applyFont="1" applyFill="1" applyBorder="1" applyAlignment="1">
      <alignment horizontal="center"/>
    </xf>
    <xf numFmtId="0" fontId="4" fillId="2" borderId="3" xfId="0" applyFont="1" applyFill="1" applyBorder="1" applyAlignment="1">
      <alignment horizontal="center" vertical="center"/>
    </xf>
    <xf numFmtId="0" fontId="4" fillId="2" borderId="4" xfId="0" applyFont="1" applyFill="1" applyBorder="1" applyAlignment="1">
      <alignment horizontal="center" vertical="center" wrapText="1"/>
    </xf>
    <xf numFmtId="0" fontId="3" fillId="0" borderId="5" xfId="0" applyFont="1" applyBorder="1" applyAlignment="1">
      <alignment horizontal="center" vertical="center"/>
    </xf>
    <xf numFmtId="0" fontId="3" fillId="0" borderId="5" xfId="0" applyFont="1" applyBorder="1" applyAlignment="1">
      <alignment horizontal="center" vertical="center" wrapText="1"/>
    </xf>
    <xf numFmtId="0" fontId="4" fillId="2" borderId="6" xfId="0" applyFont="1" applyFill="1" applyBorder="1" applyAlignment="1">
      <alignment horizontal="center" vertical="center"/>
    </xf>
    <xf numFmtId="0" fontId="3" fillId="2" borderId="0" xfId="0" applyFont="1" applyFill="1" applyAlignment="1">
      <alignment horizontal="center"/>
    </xf>
    <xf numFmtId="0" fontId="4" fillId="2" borderId="6" xfId="0" applyFont="1" applyFill="1" applyBorder="1" applyAlignment="1">
      <alignment horizontal="center" vertical="center" wrapText="1"/>
    </xf>
    <xf numFmtId="0" fontId="1" fillId="4" borderId="0" xfId="0" applyFont="1" applyFill="1" applyAlignment="1">
      <alignment vertical="center"/>
    </xf>
    <xf numFmtId="3" fontId="3" fillId="0" borderId="5" xfId="0" applyNumberFormat="1" applyFont="1" applyBorder="1" applyAlignment="1">
      <alignment horizontal="center" vertical="center"/>
    </xf>
    <xf numFmtId="3" fontId="3" fillId="2" borderId="0" xfId="0" applyNumberFormat="1" applyFont="1" applyFill="1" applyAlignment="1">
      <alignment horizontal="center"/>
    </xf>
    <xf numFmtId="0" fontId="4" fillId="2" borderId="4" xfId="0" applyFont="1" applyFill="1" applyBorder="1" applyAlignment="1">
      <alignment horizontal="center" vertical="center"/>
    </xf>
    <xf numFmtId="10" fontId="0" fillId="0" borderId="1" xfId="0" applyNumberFormat="1" applyBorder="1" applyAlignment="1">
      <alignment horizontal="center" vertical="center"/>
    </xf>
    <xf numFmtId="10" fontId="0" fillId="0" borderId="5" xfId="0" applyNumberFormat="1" applyBorder="1" applyAlignment="1">
      <alignment horizontal="center" vertical="center"/>
    </xf>
    <xf numFmtId="0" fontId="4" fillId="4" borderId="0" xfId="0" applyFont="1" applyFill="1"/>
    <xf numFmtId="164" fontId="3" fillId="0" borderId="5" xfId="1" applyNumberFormat="1" applyFont="1" applyBorder="1" applyAlignment="1">
      <alignment horizontal="center" vertical="center"/>
    </xf>
    <xf numFmtId="164" fontId="3" fillId="0" borderId="1" xfId="1" applyNumberFormat="1" applyFont="1" applyBorder="1" applyAlignment="1">
      <alignment horizontal="center" vertical="center"/>
    </xf>
    <xf numFmtId="0" fontId="1" fillId="2" borderId="8" xfId="0" applyFont="1" applyFill="1" applyBorder="1" applyAlignment="1">
      <alignment horizontal="center" vertical="center"/>
    </xf>
    <xf numFmtId="0" fontId="0" fillId="0" borderId="1" xfId="0" applyBorder="1" applyAlignment="1">
      <alignment horizontal="center" vertical="center"/>
    </xf>
    <xf numFmtId="0" fontId="4" fillId="3" borderId="6" xfId="0" applyFont="1" applyFill="1" applyBorder="1" applyAlignment="1">
      <alignment horizontal="center" vertical="center"/>
    </xf>
    <xf numFmtId="1" fontId="3" fillId="3" borderId="1" xfId="0" applyNumberFormat="1" applyFont="1" applyFill="1" applyBorder="1" applyAlignment="1">
      <alignment horizontal="center"/>
    </xf>
    <xf numFmtId="0" fontId="4" fillId="4" borderId="0" xfId="0" applyFont="1" applyFill="1" applyAlignment="1">
      <alignment horizontal="left"/>
    </xf>
    <xf numFmtId="0" fontId="4" fillId="4" borderId="7" xfId="0" applyFont="1" applyFill="1" applyBorder="1" applyAlignment="1">
      <alignment horizontal="left"/>
    </xf>
    <xf numFmtId="0" fontId="1" fillId="4" borderId="0" xfId="0" applyFont="1" applyFill="1" applyAlignment="1">
      <alignment horizontal="left" vertical="center"/>
    </xf>
    <xf numFmtId="0" fontId="1" fillId="4" borderId="7" xfId="0" applyFont="1" applyFill="1" applyBorder="1" applyAlignment="1">
      <alignment horizontal="left" vertical="center"/>
    </xf>
  </cellXfs>
  <cellStyles count="2">
    <cellStyle name="Normal" xfId="0" builtinId="0"/>
    <cellStyle name="Vírgula" xfId="1" builtinId="3"/>
  </cellStyles>
  <dxfs count="1">
    <dxf>
      <fill>
        <patternFill>
          <bgColor theme="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10631</xdr:colOff>
      <xdr:row>0</xdr:row>
      <xdr:rowOff>19049</xdr:rowOff>
    </xdr:from>
    <xdr:to>
      <xdr:col>1</xdr:col>
      <xdr:colOff>10585</xdr:colOff>
      <xdr:row>1</xdr:row>
      <xdr:rowOff>171450</xdr:rowOff>
    </xdr:to>
    <xdr:pic>
      <xdr:nvPicPr>
        <xdr:cNvPr id="3" name="Imagem 2">
          <a:extLst>
            <a:ext uri="{FF2B5EF4-FFF2-40B4-BE49-F238E27FC236}">
              <a16:creationId xmlns:a16="http://schemas.microsoft.com/office/drawing/2014/main" id="{49760794-B029-4B66-88DA-D1A8CC70AD7D}"/>
            </a:ext>
          </a:extLst>
        </xdr:cNvPr>
        <xdr:cNvPicPr>
          <a:picLocks noChangeAspect="1"/>
        </xdr:cNvPicPr>
      </xdr:nvPicPr>
      <xdr:blipFill>
        <a:blip xmlns:r="http://schemas.openxmlformats.org/officeDocument/2006/relationships" r:embed="rId1"/>
        <a:stretch>
          <a:fillRect/>
        </a:stretch>
      </xdr:blipFill>
      <xdr:spPr>
        <a:xfrm>
          <a:off x="10631" y="19049"/>
          <a:ext cx="1333454" cy="342901"/>
        </a:xfrm>
        <a:prstGeom prst="rect">
          <a:avLst/>
        </a:prstGeom>
      </xdr:spPr>
    </xdr:pic>
    <xdr:clientData/>
  </xdr:twoCellAnchor>
</xdr:wsDr>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1E9082-9AEC-408E-8426-AFD2ABF59BDE}">
  <dimension ref="A1:S32"/>
  <sheetViews>
    <sheetView tabSelected="1" topLeftCell="D1" workbookViewId="0">
      <selection activeCell="L9" sqref="L9"/>
    </sheetView>
  </sheetViews>
  <sheetFormatPr defaultRowHeight="15" x14ac:dyDescent="0.25"/>
  <cols>
    <col min="1" max="2" width="20" customWidth="1"/>
    <col min="3" max="3" width="10.85546875" customWidth="1"/>
    <col min="4" max="4" width="16.140625" style="4" customWidth="1"/>
    <col min="5" max="5" width="19.7109375" style="4" customWidth="1"/>
    <col min="6" max="6" width="24.5703125" style="4" customWidth="1"/>
    <col min="7" max="7" width="25" style="4" customWidth="1"/>
    <col min="8" max="8" width="26.7109375" style="4" customWidth="1"/>
    <col min="9" max="9" width="19.28515625" style="4" customWidth="1"/>
    <col min="10" max="11" width="18.42578125" style="4" customWidth="1"/>
    <col min="12" max="12" width="15.85546875" style="4" customWidth="1"/>
    <col min="13" max="13" width="15.5703125" style="4" customWidth="1"/>
    <col min="14" max="15" width="17" style="4" customWidth="1"/>
    <col min="16" max="16" width="21.7109375" style="4" customWidth="1"/>
    <col min="17" max="17" width="21" style="4" customWidth="1"/>
    <col min="18" max="18" width="26.85546875" customWidth="1"/>
    <col min="19" max="19" width="15.7109375" customWidth="1"/>
  </cols>
  <sheetData>
    <row r="1" spans="1:19" x14ac:dyDescent="0.25">
      <c r="A1" s="19"/>
      <c r="B1" s="32" t="s">
        <v>46</v>
      </c>
      <c r="C1" s="32"/>
      <c r="D1" s="32"/>
      <c r="E1" s="32"/>
      <c r="F1" s="32"/>
      <c r="G1" s="33"/>
      <c r="H1" s="5" t="s">
        <v>31</v>
      </c>
      <c r="I1" s="7" t="s">
        <v>32</v>
      </c>
      <c r="J1" s="7" t="s">
        <v>32</v>
      </c>
      <c r="K1" s="7" t="s">
        <v>32</v>
      </c>
      <c r="L1" s="7" t="s">
        <v>32</v>
      </c>
      <c r="M1" s="7" t="s">
        <v>32</v>
      </c>
      <c r="N1" s="7" t="s">
        <v>32</v>
      </c>
      <c r="O1" s="7" t="s">
        <v>32</v>
      </c>
      <c r="P1" s="7" t="s">
        <v>32</v>
      </c>
    </row>
    <row r="2" spans="1:19" x14ac:dyDescent="0.25">
      <c r="A2" s="19"/>
      <c r="B2" s="34" t="s">
        <v>37</v>
      </c>
      <c r="C2" s="34"/>
      <c r="D2" s="34"/>
      <c r="E2" s="34"/>
      <c r="F2" s="34"/>
      <c r="G2" s="35"/>
      <c r="H2" s="5" t="s">
        <v>30</v>
      </c>
      <c r="I2" s="6" t="s">
        <v>3</v>
      </c>
      <c r="J2" s="6" t="s">
        <v>3</v>
      </c>
      <c r="K2" s="6" t="s">
        <v>4</v>
      </c>
      <c r="L2" s="6" t="s">
        <v>3</v>
      </c>
      <c r="M2" s="6" t="s">
        <v>3</v>
      </c>
      <c r="N2" s="6" t="s">
        <v>4</v>
      </c>
      <c r="O2" s="6" t="s">
        <v>3</v>
      </c>
      <c r="P2" s="6" t="s">
        <v>4</v>
      </c>
    </row>
    <row r="3" spans="1:19" x14ac:dyDescent="0.25">
      <c r="A3" s="19"/>
      <c r="B3" s="34" t="s">
        <v>60</v>
      </c>
      <c r="C3" s="34"/>
      <c r="D3" s="34"/>
      <c r="E3" s="34"/>
      <c r="F3" s="34"/>
      <c r="G3" s="35"/>
      <c r="H3" s="5" t="s">
        <v>5</v>
      </c>
      <c r="I3" s="6" t="s">
        <v>6</v>
      </c>
      <c r="J3" s="6" t="s">
        <v>6</v>
      </c>
      <c r="K3" s="6" t="s">
        <v>7</v>
      </c>
      <c r="L3" s="6" t="s">
        <v>6</v>
      </c>
      <c r="M3" s="6" t="s">
        <v>9</v>
      </c>
      <c r="N3" s="6" t="s">
        <v>7</v>
      </c>
      <c r="O3" s="6" t="s">
        <v>6</v>
      </c>
      <c r="P3" s="6" t="s">
        <v>8</v>
      </c>
    </row>
    <row r="4" spans="1:19" x14ac:dyDescent="0.25">
      <c r="A4" s="19"/>
      <c r="B4" s="34" t="s">
        <v>123</v>
      </c>
      <c r="C4" s="34"/>
      <c r="D4" s="34"/>
      <c r="E4" s="34"/>
      <c r="F4" s="34"/>
      <c r="G4" s="35"/>
      <c r="H4" s="5" t="s">
        <v>10</v>
      </c>
      <c r="I4" s="6" t="s">
        <v>14</v>
      </c>
      <c r="J4" s="6" t="s">
        <v>11</v>
      </c>
      <c r="K4" s="6" t="s">
        <v>13</v>
      </c>
      <c r="L4" s="6" t="s">
        <v>12</v>
      </c>
      <c r="M4" s="6" t="s">
        <v>16</v>
      </c>
      <c r="N4" s="6" t="s">
        <v>125</v>
      </c>
      <c r="O4" s="6" t="s">
        <v>43</v>
      </c>
      <c r="P4" s="6" t="s">
        <v>15</v>
      </c>
    </row>
    <row r="5" spans="1:19" x14ac:dyDescent="0.25">
      <c r="A5" s="25"/>
      <c r="B5" s="32" t="s">
        <v>38</v>
      </c>
      <c r="C5" s="32"/>
      <c r="D5" s="32"/>
      <c r="E5" s="32"/>
      <c r="F5" s="32"/>
      <c r="G5" s="33"/>
      <c r="H5" s="5" t="s">
        <v>17</v>
      </c>
      <c r="I5" s="8">
        <v>54011</v>
      </c>
      <c r="J5" s="8">
        <v>47333</v>
      </c>
      <c r="K5" s="8">
        <v>93734</v>
      </c>
      <c r="L5" s="8">
        <v>54038</v>
      </c>
      <c r="M5" s="8">
        <v>60011</v>
      </c>
      <c r="N5" s="8">
        <v>93017</v>
      </c>
      <c r="O5" s="8">
        <v>44458</v>
      </c>
      <c r="P5" s="8">
        <v>97012</v>
      </c>
    </row>
    <row r="6" spans="1:19" ht="47.25" customHeight="1" thickBot="1" x14ac:dyDescent="0.3">
      <c r="A6" s="32" t="s">
        <v>124</v>
      </c>
      <c r="B6" s="32"/>
      <c r="C6" s="32"/>
      <c r="D6" s="32"/>
      <c r="E6" s="32"/>
      <c r="F6" s="32"/>
      <c r="G6" s="33"/>
      <c r="H6" s="5" t="s">
        <v>2</v>
      </c>
      <c r="I6" s="31">
        <v>155011</v>
      </c>
      <c r="J6" s="31">
        <v>155903</v>
      </c>
      <c r="K6" s="31">
        <v>155904</v>
      </c>
      <c r="L6" s="31">
        <v>156654</v>
      </c>
      <c r="M6" s="31">
        <v>157243</v>
      </c>
      <c r="N6" s="31">
        <v>157602</v>
      </c>
      <c r="O6" s="31">
        <v>157601</v>
      </c>
      <c r="P6" s="31">
        <v>155007</v>
      </c>
    </row>
    <row r="7" spans="1:19" ht="18.75" hidden="1" customHeight="1" thickBot="1" x14ac:dyDescent="0.3">
      <c r="H7" s="9" t="s">
        <v>18</v>
      </c>
      <c r="I7" s="10" t="s">
        <v>22</v>
      </c>
      <c r="J7" s="10" t="s">
        <v>19</v>
      </c>
      <c r="K7" s="10" t="s">
        <v>21</v>
      </c>
      <c r="L7" s="11" t="s">
        <v>20</v>
      </c>
      <c r="M7" s="17"/>
      <c r="N7" s="21"/>
      <c r="O7" s="21"/>
      <c r="P7" s="11" t="s">
        <v>23</v>
      </c>
    </row>
    <row r="8" spans="1:19" ht="47.25" customHeight="1" thickBot="1" x14ac:dyDescent="0.3">
      <c r="A8" s="1" t="s">
        <v>74</v>
      </c>
      <c r="B8" s="1" t="s">
        <v>0</v>
      </c>
      <c r="C8" s="1" t="s">
        <v>28</v>
      </c>
      <c r="D8" s="12" t="s">
        <v>1</v>
      </c>
      <c r="E8" s="18" t="s">
        <v>35</v>
      </c>
      <c r="F8" s="18" t="s">
        <v>36</v>
      </c>
      <c r="G8" s="13" t="s">
        <v>39</v>
      </c>
      <c r="H8" s="18" t="s">
        <v>40</v>
      </c>
      <c r="I8" s="30" t="s">
        <v>27</v>
      </c>
      <c r="J8" s="30" t="s">
        <v>24</v>
      </c>
      <c r="K8" s="30" t="s">
        <v>26</v>
      </c>
      <c r="L8" s="30" t="s">
        <v>25</v>
      </c>
      <c r="M8" s="30" t="s">
        <v>34</v>
      </c>
      <c r="N8" s="30" t="s">
        <v>41</v>
      </c>
      <c r="O8" s="30" t="s">
        <v>42</v>
      </c>
      <c r="P8" s="16" t="s">
        <v>44</v>
      </c>
      <c r="Q8" s="16" t="s">
        <v>29</v>
      </c>
      <c r="R8" s="22" t="s">
        <v>45</v>
      </c>
      <c r="S8" s="28" t="s">
        <v>33</v>
      </c>
    </row>
    <row r="9" spans="1:19" ht="74.25" customHeight="1" x14ac:dyDescent="0.25">
      <c r="A9" s="2">
        <v>1</v>
      </c>
      <c r="B9" s="2">
        <v>1</v>
      </c>
      <c r="C9" s="2">
        <v>603042</v>
      </c>
      <c r="D9" s="14" t="s">
        <v>47</v>
      </c>
      <c r="E9" s="14" t="s">
        <v>59</v>
      </c>
      <c r="F9" s="15" t="s">
        <v>61</v>
      </c>
      <c r="G9" s="15" t="s">
        <v>75</v>
      </c>
      <c r="H9" s="14" t="s">
        <v>73</v>
      </c>
      <c r="I9" s="26"/>
      <c r="J9" s="26"/>
      <c r="K9" s="26"/>
      <c r="L9" s="26"/>
      <c r="M9" s="26"/>
      <c r="N9" s="26">
        <v>78</v>
      </c>
      <c r="O9" s="26">
        <v>78</v>
      </c>
      <c r="P9" s="26">
        <f t="shared" ref="P9:P31" si="0">ROUND(SUM(I9:O9)*0.2,0)</f>
        <v>31</v>
      </c>
      <c r="Q9" s="20">
        <v>187</v>
      </c>
      <c r="R9" s="24">
        <v>7.4999999999999997E-3</v>
      </c>
      <c r="S9" s="29" t="s">
        <v>122</v>
      </c>
    </row>
    <row r="10" spans="1:19" ht="74.25" customHeight="1" x14ac:dyDescent="0.25">
      <c r="A10" s="2">
        <v>27</v>
      </c>
      <c r="B10" s="2">
        <v>2</v>
      </c>
      <c r="C10" s="2">
        <v>626632</v>
      </c>
      <c r="D10" s="14" t="s">
        <v>48</v>
      </c>
      <c r="E10" s="14" t="s">
        <v>59</v>
      </c>
      <c r="F10" s="15" t="s">
        <v>62</v>
      </c>
      <c r="G10" s="15" t="s">
        <v>76</v>
      </c>
      <c r="H10" s="14" t="s">
        <v>73</v>
      </c>
      <c r="I10" s="27"/>
      <c r="J10" s="27"/>
      <c r="K10" s="27"/>
      <c r="L10" s="27"/>
      <c r="M10" s="26">
        <v>1500</v>
      </c>
      <c r="N10" s="26">
        <v>468</v>
      </c>
      <c r="O10" s="26">
        <v>468</v>
      </c>
      <c r="P10" s="26">
        <f t="shared" si="0"/>
        <v>487</v>
      </c>
      <c r="Q10" s="20">
        <v>2923</v>
      </c>
      <c r="R10" s="23">
        <v>7.4999999999999997E-3</v>
      </c>
      <c r="S10" s="29" t="s">
        <v>122</v>
      </c>
    </row>
    <row r="11" spans="1:19" ht="74.25" customHeight="1" x14ac:dyDescent="0.25">
      <c r="A11" s="3">
        <v>28</v>
      </c>
      <c r="B11" s="2">
        <v>3</v>
      </c>
      <c r="C11" s="2">
        <v>626635</v>
      </c>
      <c r="D11" s="14" t="s">
        <v>49</v>
      </c>
      <c r="E11" s="14" t="s">
        <v>59</v>
      </c>
      <c r="F11" s="15" t="s">
        <v>63</v>
      </c>
      <c r="G11" s="15" t="s">
        <v>77</v>
      </c>
      <c r="H11" s="14" t="s">
        <v>73</v>
      </c>
      <c r="I11" s="27"/>
      <c r="J11" s="27"/>
      <c r="K11" s="27"/>
      <c r="L11" s="27">
        <v>1500</v>
      </c>
      <c r="M11" s="26"/>
      <c r="N11" s="26">
        <v>62</v>
      </c>
      <c r="O11" s="26">
        <v>62</v>
      </c>
      <c r="P11" s="26">
        <f t="shared" si="0"/>
        <v>325</v>
      </c>
      <c r="Q11" s="20">
        <v>1949</v>
      </c>
      <c r="R11" s="23">
        <v>7.4999999999999997E-3</v>
      </c>
      <c r="S11" s="29" t="s">
        <v>122</v>
      </c>
    </row>
    <row r="12" spans="1:19" ht="74.25" customHeight="1" x14ac:dyDescent="0.25">
      <c r="A12" s="2">
        <v>29</v>
      </c>
      <c r="B12" s="2">
        <v>4</v>
      </c>
      <c r="C12" s="2">
        <v>626640</v>
      </c>
      <c r="D12" s="14" t="s">
        <v>50</v>
      </c>
      <c r="E12" s="14" t="s">
        <v>59</v>
      </c>
      <c r="F12" s="15" t="s">
        <v>64</v>
      </c>
      <c r="G12" s="15" t="s">
        <v>78</v>
      </c>
      <c r="H12" s="14" t="s">
        <v>73</v>
      </c>
      <c r="I12" s="27"/>
      <c r="J12" s="27"/>
      <c r="K12" s="27"/>
      <c r="L12" s="27"/>
      <c r="M12" s="26">
        <v>48</v>
      </c>
      <c r="N12" s="26">
        <v>62</v>
      </c>
      <c r="O12" s="26">
        <v>62</v>
      </c>
      <c r="P12" s="26">
        <f t="shared" si="0"/>
        <v>34</v>
      </c>
      <c r="Q12" s="20">
        <v>206</v>
      </c>
      <c r="R12" s="23">
        <v>7.4999999999999997E-3</v>
      </c>
      <c r="S12" s="29" t="s">
        <v>122</v>
      </c>
    </row>
    <row r="13" spans="1:19" ht="74.25" customHeight="1" x14ac:dyDescent="0.25">
      <c r="A13" s="3">
        <v>34</v>
      </c>
      <c r="B13" s="2">
        <v>5</v>
      </c>
      <c r="C13" s="2">
        <v>626620</v>
      </c>
      <c r="D13" s="14" t="s">
        <v>51</v>
      </c>
      <c r="E13" s="14" t="s">
        <v>59</v>
      </c>
      <c r="F13" s="15" t="s">
        <v>65</v>
      </c>
      <c r="G13" s="15" t="s">
        <v>79</v>
      </c>
      <c r="H13" s="14" t="s">
        <v>73</v>
      </c>
      <c r="I13" s="27"/>
      <c r="J13" s="27"/>
      <c r="K13" s="27"/>
      <c r="L13" s="27">
        <v>4500</v>
      </c>
      <c r="M13" s="26">
        <v>1965</v>
      </c>
      <c r="N13" s="26">
        <v>2340</v>
      </c>
      <c r="O13" s="26">
        <v>2340</v>
      </c>
      <c r="P13" s="26">
        <f t="shared" si="0"/>
        <v>2229</v>
      </c>
      <c r="Q13" s="20">
        <v>13374</v>
      </c>
      <c r="R13" s="23">
        <v>7.4999999999999997E-3</v>
      </c>
      <c r="S13" s="29" t="s">
        <v>122</v>
      </c>
    </row>
    <row r="14" spans="1:19" ht="74.25" customHeight="1" x14ac:dyDescent="0.25">
      <c r="A14" s="2">
        <v>35</v>
      </c>
      <c r="B14" s="2">
        <v>6</v>
      </c>
      <c r="C14" s="2">
        <v>397583</v>
      </c>
      <c r="D14" s="14" t="s">
        <v>52</v>
      </c>
      <c r="E14" s="14" t="s">
        <v>59</v>
      </c>
      <c r="F14" s="15" t="s">
        <v>66</v>
      </c>
      <c r="G14" s="15" t="s">
        <v>80</v>
      </c>
      <c r="H14" s="14" t="s">
        <v>73</v>
      </c>
      <c r="I14" s="27"/>
      <c r="J14" s="27"/>
      <c r="K14" s="27"/>
      <c r="L14" s="27">
        <v>50000</v>
      </c>
      <c r="M14" s="26">
        <v>18000</v>
      </c>
      <c r="N14" s="26">
        <v>35100</v>
      </c>
      <c r="O14" s="26">
        <v>35100</v>
      </c>
      <c r="P14" s="26">
        <f t="shared" si="0"/>
        <v>27640</v>
      </c>
      <c r="Q14" s="20">
        <v>165840</v>
      </c>
      <c r="R14" s="23">
        <v>7.4999999999999997E-3</v>
      </c>
      <c r="S14" s="29" t="s">
        <v>122</v>
      </c>
    </row>
    <row r="15" spans="1:19" ht="74.25" customHeight="1" x14ac:dyDescent="0.25">
      <c r="A15" s="3">
        <v>36</v>
      </c>
      <c r="B15" s="2">
        <v>7</v>
      </c>
      <c r="C15" s="2">
        <v>397584</v>
      </c>
      <c r="D15" s="14" t="s">
        <v>53</v>
      </c>
      <c r="E15" s="14" t="s">
        <v>59</v>
      </c>
      <c r="F15" s="15" t="s">
        <v>67</v>
      </c>
      <c r="G15" s="15" t="s">
        <v>81</v>
      </c>
      <c r="H15" s="14" t="s">
        <v>73</v>
      </c>
      <c r="I15" s="27"/>
      <c r="J15" s="27"/>
      <c r="K15" s="27"/>
      <c r="L15" s="27"/>
      <c r="M15" s="26"/>
      <c r="N15" s="26">
        <v>188760</v>
      </c>
      <c r="O15" s="26">
        <v>188760</v>
      </c>
      <c r="P15" s="26">
        <f t="shared" si="0"/>
        <v>75504</v>
      </c>
      <c r="Q15" s="20">
        <v>453024</v>
      </c>
      <c r="R15" s="23">
        <v>7.4999999999999997E-3</v>
      </c>
      <c r="S15" s="29" t="s">
        <v>122</v>
      </c>
    </row>
    <row r="16" spans="1:19" ht="74.25" customHeight="1" x14ac:dyDescent="0.25">
      <c r="A16" s="2">
        <v>41</v>
      </c>
      <c r="B16" s="2">
        <v>8</v>
      </c>
      <c r="C16" s="2">
        <v>439875</v>
      </c>
      <c r="D16" s="14" t="s">
        <v>54</v>
      </c>
      <c r="E16" s="14" t="s">
        <v>59</v>
      </c>
      <c r="F16" s="15" t="s">
        <v>68</v>
      </c>
      <c r="G16" s="15" t="s">
        <v>82</v>
      </c>
      <c r="H16" s="14" t="s">
        <v>73</v>
      </c>
      <c r="I16" s="27"/>
      <c r="J16" s="27"/>
      <c r="K16" s="27"/>
      <c r="L16" s="27"/>
      <c r="M16" s="26"/>
      <c r="N16" s="26">
        <v>125</v>
      </c>
      <c r="O16" s="26">
        <v>125</v>
      </c>
      <c r="P16" s="26">
        <f t="shared" si="0"/>
        <v>50</v>
      </c>
      <c r="Q16" s="20">
        <v>300</v>
      </c>
      <c r="R16" s="23">
        <v>7.4999999999999997E-3</v>
      </c>
      <c r="S16" s="29" t="s">
        <v>122</v>
      </c>
    </row>
    <row r="17" spans="1:19" ht="74.25" customHeight="1" x14ac:dyDescent="0.25">
      <c r="A17" s="3">
        <v>48</v>
      </c>
      <c r="B17" s="2">
        <v>9</v>
      </c>
      <c r="C17" s="2">
        <v>439626</v>
      </c>
      <c r="D17" s="14" t="s">
        <v>55</v>
      </c>
      <c r="E17" s="14" t="s">
        <v>59</v>
      </c>
      <c r="F17" s="15" t="s">
        <v>69</v>
      </c>
      <c r="G17" s="15" t="s">
        <v>83</v>
      </c>
      <c r="H17" s="14" t="s">
        <v>73</v>
      </c>
      <c r="I17" s="27"/>
      <c r="J17" s="27"/>
      <c r="K17" s="27"/>
      <c r="L17" s="27">
        <v>1000000</v>
      </c>
      <c r="M17" s="26">
        <v>270000</v>
      </c>
      <c r="N17" s="26">
        <v>575640</v>
      </c>
      <c r="O17" s="26">
        <v>575640</v>
      </c>
      <c r="P17" s="26">
        <f t="shared" si="0"/>
        <v>484256</v>
      </c>
      <c r="Q17" s="20">
        <v>2905536</v>
      </c>
      <c r="R17" s="23">
        <v>7.4999999999999997E-3</v>
      </c>
      <c r="S17" s="29" t="s">
        <v>122</v>
      </c>
    </row>
    <row r="18" spans="1:19" ht="74.25" customHeight="1" x14ac:dyDescent="0.25">
      <c r="A18" s="2">
        <v>49</v>
      </c>
      <c r="B18" s="2">
        <v>10</v>
      </c>
      <c r="C18" s="2">
        <v>439627</v>
      </c>
      <c r="D18" s="14" t="s">
        <v>56</v>
      </c>
      <c r="E18" s="14" t="s">
        <v>59</v>
      </c>
      <c r="F18" s="15" t="s">
        <v>70</v>
      </c>
      <c r="G18" s="15" t="s">
        <v>84</v>
      </c>
      <c r="H18" s="14" t="s">
        <v>73</v>
      </c>
      <c r="I18" s="27"/>
      <c r="J18" s="27"/>
      <c r="K18" s="27"/>
      <c r="L18" s="27">
        <v>500000</v>
      </c>
      <c r="M18" s="26">
        <v>54000</v>
      </c>
      <c r="N18" s="26">
        <v>143520</v>
      </c>
      <c r="O18" s="26">
        <v>143520</v>
      </c>
      <c r="P18" s="26">
        <f t="shared" si="0"/>
        <v>168208</v>
      </c>
      <c r="Q18" s="20">
        <v>1009248</v>
      </c>
      <c r="R18" s="23">
        <v>7.4999999999999997E-3</v>
      </c>
      <c r="S18" s="29" t="s">
        <v>122</v>
      </c>
    </row>
    <row r="19" spans="1:19" ht="74.25" customHeight="1" x14ac:dyDescent="0.25">
      <c r="A19" s="3">
        <v>50</v>
      </c>
      <c r="B19" s="2">
        <v>11</v>
      </c>
      <c r="C19" s="2">
        <v>439627</v>
      </c>
      <c r="D19" s="14" t="s">
        <v>57</v>
      </c>
      <c r="E19" s="14" t="s">
        <v>59</v>
      </c>
      <c r="F19" s="15" t="s">
        <v>71</v>
      </c>
      <c r="G19" s="15" t="s">
        <v>85</v>
      </c>
      <c r="H19" s="14" t="s">
        <v>73</v>
      </c>
      <c r="I19" s="27"/>
      <c r="J19" s="27"/>
      <c r="K19" s="27"/>
      <c r="L19" s="27">
        <v>70000</v>
      </c>
      <c r="M19" s="26">
        <v>183600</v>
      </c>
      <c r="N19" s="26">
        <v>84240</v>
      </c>
      <c r="O19" s="26">
        <v>84240</v>
      </c>
      <c r="P19" s="26">
        <f t="shared" si="0"/>
        <v>84416</v>
      </c>
      <c r="Q19" s="20">
        <v>506496</v>
      </c>
      <c r="R19" s="23">
        <v>7.4999999999999997E-3</v>
      </c>
      <c r="S19" s="29" t="s">
        <v>122</v>
      </c>
    </row>
    <row r="20" spans="1:19" ht="74.25" customHeight="1" x14ac:dyDescent="0.25">
      <c r="A20" s="2">
        <v>69</v>
      </c>
      <c r="B20" s="2">
        <v>12</v>
      </c>
      <c r="C20" s="2">
        <v>459979</v>
      </c>
      <c r="D20" s="14" t="s">
        <v>58</v>
      </c>
      <c r="E20" s="14" t="s">
        <v>59</v>
      </c>
      <c r="F20" s="15" t="s">
        <v>72</v>
      </c>
      <c r="G20" s="15" t="s">
        <v>86</v>
      </c>
      <c r="H20" s="14" t="s">
        <v>73</v>
      </c>
      <c r="I20" s="27"/>
      <c r="J20" s="27"/>
      <c r="K20" s="27"/>
      <c r="L20" s="27"/>
      <c r="M20" s="26"/>
      <c r="N20" s="26">
        <v>156</v>
      </c>
      <c r="O20" s="26">
        <v>156</v>
      </c>
      <c r="P20" s="26">
        <f t="shared" si="0"/>
        <v>62</v>
      </c>
      <c r="Q20" s="20">
        <v>374</v>
      </c>
      <c r="R20" s="23">
        <v>7.4999999999999997E-3</v>
      </c>
      <c r="S20" s="29" t="s">
        <v>122</v>
      </c>
    </row>
    <row r="21" spans="1:19" ht="74.25" customHeight="1" x14ac:dyDescent="0.25">
      <c r="A21" s="3">
        <v>3</v>
      </c>
      <c r="B21" s="2">
        <v>13</v>
      </c>
      <c r="C21" s="2">
        <v>604926</v>
      </c>
      <c r="D21" s="14" t="s">
        <v>87</v>
      </c>
      <c r="E21" s="14" t="s">
        <v>59</v>
      </c>
      <c r="F21" s="15" t="s">
        <v>97</v>
      </c>
      <c r="G21" s="15" t="s">
        <v>109</v>
      </c>
      <c r="H21" s="14" t="s">
        <v>73</v>
      </c>
      <c r="I21" s="27"/>
      <c r="J21" s="27"/>
      <c r="K21" s="27"/>
      <c r="L21" s="27"/>
      <c r="M21" s="26"/>
      <c r="N21" s="26">
        <v>468</v>
      </c>
      <c r="O21" s="26">
        <v>468</v>
      </c>
      <c r="P21" s="26">
        <f t="shared" si="0"/>
        <v>187</v>
      </c>
      <c r="Q21" s="20">
        <v>1123</v>
      </c>
      <c r="R21" s="23">
        <v>7.4999999999999997E-3</v>
      </c>
      <c r="S21" s="29" t="s">
        <v>122</v>
      </c>
    </row>
    <row r="22" spans="1:19" ht="74.25" customHeight="1" x14ac:dyDescent="0.25">
      <c r="A22" s="2">
        <v>6</v>
      </c>
      <c r="B22" s="2">
        <v>14</v>
      </c>
      <c r="C22" s="2">
        <v>604960</v>
      </c>
      <c r="D22" s="14" t="s">
        <v>88</v>
      </c>
      <c r="E22" s="14" t="s">
        <v>59</v>
      </c>
      <c r="F22" s="15" t="s">
        <v>98</v>
      </c>
      <c r="G22" s="15" t="s">
        <v>110</v>
      </c>
      <c r="H22" s="14" t="s">
        <v>73</v>
      </c>
      <c r="I22" s="27"/>
      <c r="J22" s="27"/>
      <c r="K22" s="27">
        <v>12000</v>
      </c>
      <c r="L22" s="27"/>
      <c r="M22" s="26"/>
      <c r="N22" s="26">
        <v>6240</v>
      </c>
      <c r="O22" s="26">
        <v>6240</v>
      </c>
      <c r="P22" s="26">
        <f t="shared" si="0"/>
        <v>4896</v>
      </c>
      <c r="Q22" s="20">
        <v>29376</v>
      </c>
      <c r="R22" s="23">
        <v>7.4999999999999997E-3</v>
      </c>
      <c r="S22" s="29" t="s">
        <v>122</v>
      </c>
    </row>
    <row r="23" spans="1:19" ht="74.25" customHeight="1" x14ac:dyDescent="0.25">
      <c r="A23" s="3">
        <v>7</v>
      </c>
      <c r="B23" s="2">
        <v>15</v>
      </c>
      <c r="C23" s="2">
        <v>620095</v>
      </c>
      <c r="D23" s="14" t="s">
        <v>89</v>
      </c>
      <c r="E23" s="14" t="s">
        <v>59</v>
      </c>
      <c r="F23" s="15" t="s">
        <v>99</v>
      </c>
      <c r="G23" s="15" t="s">
        <v>111</v>
      </c>
      <c r="H23" s="14" t="s">
        <v>121</v>
      </c>
      <c r="I23" s="27"/>
      <c r="J23" s="27">
        <v>72</v>
      </c>
      <c r="K23" s="27"/>
      <c r="L23" s="27">
        <v>900</v>
      </c>
      <c r="M23" s="26">
        <v>6200</v>
      </c>
      <c r="N23" s="26">
        <v>1560</v>
      </c>
      <c r="O23" s="26">
        <v>1560</v>
      </c>
      <c r="P23" s="26">
        <f t="shared" si="0"/>
        <v>2058</v>
      </c>
      <c r="Q23" s="20">
        <v>12350</v>
      </c>
      <c r="R23" s="23">
        <v>7.4999999999999997E-3</v>
      </c>
      <c r="S23" s="29" t="s">
        <v>122</v>
      </c>
    </row>
    <row r="24" spans="1:19" ht="74.25" customHeight="1" x14ac:dyDescent="0.25">
      <c r="A24" s="2">
        <v>10</v>
      </c>
      <c r="B24" s="2">
        <v>16</v>
      </c>
      <c r="C24" s="2">
        <v>620098</v>
      </c>
      <c r="D24" s="14" t="s">
        <v>90</v>
      </c>
      <c r="E24" s="14" t="s">
        <v>59</v>
      </c>
      <c r="F24" s="15" t="s">
        <v>100</v>
      </c>
      <c r="G24" s="15" t="s">
        <v>112</v>
      </c>
      <c r="H24" s="14" t="s">
        <v>121</v>
      </c>
      <c r="I24" s="27"/>
      <c r="J24" s="27"/>
      <c r="K24" s="27"/>
      <c r="L24" s="27">
        <v>600</v>
      </c>
      <c r="M24" s="26">
        <v>12100</v>
      </c>
      <c r="N24" s="26">
        <v>94</v>
      </c>
      <c r="O24" s="26">
        <v>94</v>
      </c>
      <c r="P24" s="26">
        <f t="shared" si="0"/>
        <v>2578</v>
      </c>
      <c r="Q24" s="20">
        <v>15466</v>
      </c>
      <c r="R24" s="23">
        <v>7.4999999999999997E-3</v>
      </c>
      <c r="S24" s="29" t="s">
        <v>122</v>
      </c>
    </row>
    <row r="25" spans="1:19" ht="74.25" customHeight="1" x14ac:dyDescent="0.25">
      <c r="A25" s="3">
        <v>21</v>
      </c>
      <c r="B25" s="2">
        <v>17</v>
      </c>
      <c r="C25" s="2">
        <v>485312</v>
      </c>
      <c r="D25" s="14" t="s">
        <v>91</v>
      </c>
      <c r="E25" s="14" t="s">
        <v>59</v>
      </c>
      <c r="F25" s="15" t="s">
        <v>101</v>
      </c>
      <c r="G25" s="15" t="s">
        <v>113</v>
      </c>
      <c r="H25" s="14" t="s">
        <v>73</v>
      </c>
      <c r="I25" s="27"/>
      <c r="J25" s="27"/>
      <c r="K25" s="27">
        <v>800000</v>
      </c>
      <c r="L25" s="27"/>
      <c r="M25" s="26">
        <v>5000</v>
      </c>
      <c r="N25" s="26">
        <v>134160</v>
      </c>
      <c r="O25" s="26">
        <v>134160</v>
      </c>
      <c r="P25" s="26">
        <f t="shared" si="0"/>
        <v>214664</v>
      </c>
      <c r="Q25" s="20">
        <v>1287984</v>
      </c>
      <c r="R25" s="23">
        <v>7.4999999999999997E-3</v>
      </c>
      <c r="S25" s="29" t="s">
        <v>122</v>
      </c>
    </row>
    <row r="26" spans="1:19" ht="74.25" customHeight="1" x14ac:dyDescent="0.25">
      <c r="A26" s="2">
        <v>22</v>
      </c>
      <c r="B26" s="2">
        <v>18</v>
      </c>
      <c r="C26" s="2">
        <v>485312</v>
      </c>
      <c r="D26" s="14" t="s">
        <v>92</v>
      </c>
      <c r="E26" s="14" t="s">
        <v>59</v>
      </c>
      <c r="F26" s="15" t="s">
        <v>102</v>
      </c>
      <c r="G26" s="15" t="s">
        <v>114</v>
      </c>
      <c r="H26" s="14" t="s">
        <v>73</v>
      </c>
      <c r="I26" s="27"/>
      <c r="J26" s="27">
        <v>190000</v>
      </c>
      <c r="K26" s="27"/>
      <c r="L26" s="27">
        <v>1000000</v>
      </c>
      <c r="M26" s="26">
        <v>385000</v>
      </c>
      <c r="N26" s="26">
        <v>268320</v>
      </c>
      <c r="O26" s="26">
        <v>268320</v>
      </c>
      <c r="P26" s="26">
        <f t="shared" si="0"/>
        <v>422328</v>
      </c>
      <c r="Q26" s="20">
        <v>2533968</v>
      </c>
      <c r="R26" s="23">
        <v>7.4999999999999997E-3</v>
      </c>
      <c r="S26" s="29" t="s">
        <v>122</v>
      </c>
    </row>
    <row r="27" spans="1:19" ht="74.25" customHeight="1" x14ac:dyDescent="0.25">
      <c r="A27" s="2">
        <v>24</v>
      </c>
      <c r="B27" s="2">
        <v>19</v>
      </c>
      <c r="C27" s="2">
        <v>485531</v>
      </c>
      <c r="D27" s="14" t="s">
        <v>93</v>
      </c>
      <c r="E27" s="14" t="s">
        <v>59</v>
      </c>
      <c r="F27" s="15" t="s">
        <v>103</v>
      </c>
      <c r="G27" s="15" t="s">
        <v>115</v>
      </c>
      <c r="H27" s="14" t="s">
        <v>73</v>
      </c>
      <c r="I27" s="27"/>
      <c r="J27" s="27"/>
      <c r="K27" s="27"/>
      <c r="L27" s="27"/>
      <c r="M27" s="26">
        <v>1950</v>
      </c>
      <c r="N27" s="26">
        <v>546</v>
      </c>
      <c r="O27" s="26">
        <v>546</v>
      </c>
      <c r="P27" s="26">
        <f t="shared" si="0"/>
        <v>608</v>
      </c>
      <c r="Q27" s="20">
        <v>3650</v>
      </c>
      <c r="R27" s="23">
        <v>7.4999999999999997E-3</v>
      </c>
      <c r="S27" s="29" t="s">
        <v>122</v>
      </c>
    </row>
    <row r="28" spans="1:19" ht="74.25" customHeight="1" x14ac:dyDescent="0.25">
      <c r="A28" s="3">
        <v>25</v>
      </c>
      <c r="B28" s="2">
        <v>20</v>
      </c>
      <c r="C28" s="2">
        <v>373538</v>
      </c>
      <c r="D28" s="14" t="s">
        <v>94</v>
      </c>
      <c r="E28" s="14" t="s">
        <v>59</v>
      </c>
      <c r="F28" s="15" t="s">
        <v>104</v>
      </c>
      <c r="G28" s="15" t="s">
        <v>116</v>
      </c>
      <c r="H28" s="14" t="s">
        <v>73</v>
      </c>
      <c r="I28" s="27"/>
      <c r="J28" s="27"/>
      <c r="K28" s="27">
        <v>177</v>
      </c>
      <c r="L28" s="27"/>
      <c r="M28" s="26"/>
      <c r="N28" s="26">
        <v>3120</v>
      </c>
      <c r="O28" s="26">
        <v>3120</v>
      </c>
      <c r="P28" s="26">
        <f t="shared" si="0"/>
        <v>1283</v>
      </c>
      <c r="Q28" s="20">
        <v>7700</v>
      </c>
      <c r="R28" s="23">
        <v>7.4999999999999997E-3</v>
      </c>
      <c r="S28" s="29" t="s">
        <v>122</v>
      </c>
    </row>
    <row r="29" spans="1:19" ht="74.25" customHeight="1" x14ac:dyDescent="0.25">
      <c r="A29" s="2">
        <v>26</v>
      </c>
      <c r="B29" s="2">
        <v>21</v>
      </c>
      <c r="C29" s="2">
        <v>456249</v>
      </c>
      <c r="D29" s="14" t="s">
        <v>95</v>
      </c>
      <c r="E29" s="14" t="s">
        <v>59</v>
      </c>
      <c r="F29" s="15" t="s">
        <v>105</v>
      </c>
      <c r="G29" s="15" t="s">
        <v>117</v>
      </c>
      <c r="H29" s="14" t="s">
        <v>73</v>
      </c>
      <c r="I29" s="27"/>
      <c r="J29" s="27"/>
      <c r="K29" s="27"/>
      <c r="L29" s="27"/>
      <c r="M29" s="26"/>
      <c r="N29" s="26">
        <v>78</v>
      </c>
      <c r="O29" s="26">
        <v>78</v>
      </c>
      <c r="P29" s="26">
        <f t="shared" si="0"/>
        <v>31</v>
      </c>
      <c r="Q29" s="20">
        <v>187</v>
      </c>
      <c r="R29" s="23">
        <v>7.4999999999999997E-3</v>
      </c>
      <c r="S29" s="29" t="s">
        <v>122</v>
      </c>
    </row>
    <row r="30" spans="1:19" ht="74.25" customHeight="1" x14ac:dyDescent="0.25">
      <c r="A30" s="2">
        <v>28</v>
      </c>
      <c r="B30" s="2">
        <v>22</v>
      </c>
      <c r="C30" s="2">
        <v>344555</v>
      </c>
      <c r="D30" s="14" t="s">
        <v>59</v>
      </c>
      <c r="E30" s="14" t="s">
        <v>59</v>
      </c>
      <c r="F30" s="15" t="s">
        <v>106</v>
      </c>
      <c r="G30" s="15" t="s">
        <v>118</v>
      </c>
      <c r="H30" s="14" t="s">
        <v>121</v>
      </c>
      <c r="I30" s="27"/>
      <c r="J30" s="27"/>
      <c r="K30" s="27"/>
      <c r="L30" s="27"/>
      <c r="M30" s="26">
        <v>360</v>
      </c>
      <c r="N30" s="26">
        <v>1123</v>
      </c>
      <c r="O30" s="26">
        <v>1123</v>
      </c>
      <c r="P30" s="26">
        <f t="shared" si="0"/>
        <v>521</v>
      </c>
      <c r="Q30" s="20">
        <v>3127</v>
      </c>
      <c r="R30" s="23">
        <v>7.4999999999999997E-3</v>
      </c>
      <c r="S30" s="29" t="s">
        <v>122</v>
      </c>
    </row>
    <row r="31" spans="1:19" ht="74.25" customHeight="1" x14ac:dyDescent="0.25">
      <c r="A31" s="2">
        <v>30</v>
      </c>
      <c r="B31" s="2">
        <v>23</v>
      </c>
      <c r="C31" s="2">
        <v>286255</v>
      </c>
      <c r="D31" s="14" t="s">
        <v>59</v>
      </c>
      <c r="E31" s="14" t="s">
        <v>59</v>
      </c>
      <c r="F31" s="15" t="s">
        <v>107</v>
      </c>
      <c r="G31" s="15" t="s">
        <v>119</v>
      </c>
      <c r="H31" s="14" t="s">
        <v>121</v>
      </c>
      <c r="I31" s="27"/>
      <c r="J31" s="27"/>
      <c r="K31" s="27"/>
      <c r="L31" s="27"/>
      <c r="M31" s="26">
        <v>270</v>
      </c>
      <c r="N31" s="26">
        <v>16</v>
      </c>
      <c r="O31" s="26">
        <v>16</v>
      </c>
      <c r="P31" s="26">
        <f t="shared" si="0"/>
        <v>60</v>
      </c>
      <c r="Q31" s="20">
        <v>362</v>
      </c>
      <c r="R31" s="23">
        <v>7.4999999999999997E-3</v>
      </c>
      <c r="S31" s="29" t="s">
        <v>122</v>
      </c>
    </row>
    <row r="32" spans="1:19" ht="74.25" customHeight="1" x14ac:dyDescent="0.25">
      <c r="A32" s="2">
        <v>32</v>
      </c>
      <c r="B32" s="2">
        <v>24</v>
      </c>
      <c r="C32" s="2">
        <v>475732</v>
      </c>
      <c r="D32" s="14" t="s">
        <v>96</v>
      </c>
      <c r="E32" s="14" t="s">
        <v>59</v>
      </c>
      <c r="F32" s="15" t="s">
        <v>108</v>
      </c>
      <c r="G32" s="15" t="s">
        <v>120</v>
      </c>
      <c r="H32" s="14" t="s">
        <v>73</v>
      </c>
      <c r="I32" s="27"/>
      <c r="J32" s="27"/>
      <c r="K32" s="27"/>
      <c r="L32" s="27"/>
      <c r="M32" s="26"/>
      <c r="N32" s="26">
        <v>16</v>
      </c>
      <c r="O32" s="26">
        <v>16</v>
      </c>
      <c r="P32" s="26">
        <f t="shared" ref="P32" si="1">ROUND(SUM(I32:O32)*0.2,0)</f>
        <v>6</v>
      </c>
      <c r="Q32" s="20">
        <v>38</v>
      </c>
      <c r="R32" s="23">
        <v>7.4999999999999997E-3</v>
      </c>
      <c r="S32" s="29" t="s">
        <v>122</v>
      </c>
    </row>
  </sheetData>
  <mergeCells count="6">
    <mergeCell ref="A6:G6"/>
    <mergeCell ref="B1:G1"/>
    <mergeCell ref="B2:G2"/>
    <mergeCell ref="B3:G3"/>
    <mergeCell ref="B4:G4"/>
    <mergeCell ref="B5:G5"/>
  </mergeCells>
  <conditionalFormatting sqref="I9:P32">
    <cfRule type="containsErrors" dxfId="0" priority="3">
      <formula>ISERROR(I9)</formula>
    </cfRule>
  </conditionalFormatting>
  <pageMargins left="0.511811024" right="0.511811024" top="0.78740157499999996" bottom="0.78740157499999996" header="0.31496062000000002" footer="0.31496062000000002"/>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Resultado Final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Julio Antunes Ranieri</dc:creator>
  <cp:lastModifiedBy>Luciana Cristina Oliveira Guerra</cp:lastModifiedBy>
  <dcterms:created xsi:type="dcterms:W3CDTF">2022-07-25T18:32:25Z</dcterms:created>
  <dcterms:modified xsi:type="dcterms:W3CDTF">2026-04-24T12:58:46Z</dcterms:modified>
</cp:coreProperties>
</file>